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/>
  <mc:AlternateContent xmlns:mc="http://schemas.openxmlformats.org/markup-compatibility/2006">
    <mc:Choice Requires="x15">
      <x15ac:absPath xmlns:x15ac="http://schemas.microsoft.com/office/spreadsheetml/2010/11/ac" url="D:\프리로 일하는 중\한빛미디어_활용팀\진행중\엑셀 - 스타터스\스타터스 원고개발\실습 파일\3장\"/>
    </mc:Choice>
  </mc:AlternateContent>
  <xr:revisionPtr revIDLastSave="0" documentId="13_ncr:1_{4C4EE91F-42FE-48C9-B463-E79AB87BB8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5" i="1"/>
  <c r="I6" i="1"/>
  <c r="J6" i="1"/>
  <c r="I7" i="1"/>
  <c r="J7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J5" i="1"/>
  <c r="I5" i="1"/>
  <c r="E6" i="1"/>
  <c r="F6" i="1"/>
  <c r="E7" i="1"/>
  <c r="F7" i="1"/>
  <c r="E8" i="1"/>
  <c r="F8" i="1"/>
  <c r="E9" i="1"/>
  <c r="F9" i="1" s="1"/>
  <c r="E10" i="1"/>
  <c r="F10" i="1"/>
  <c r="E11" i="1"/>
  <c r="F11" i="1"/>
  <c r="E12" i="1"/>
  <c r="F12" i="1"/>
  <c r="E13" i="1"/>
  <c r="F13" i="1"/>
  <c r="E14" i="1"/>
  <c r="F14" i="1"/>
  <c r="E15" i="1"/>
  <c r="F15" i="1"/>
  <c r="E16" i="1"/>
  <c r="F16" i="1"/>
  <c r="E17" i="1"/>
  <c r="F17" i="1"/>
  <c r="E18" i="1"/>
  <c r="F18" i="1"/>
  <c r="E19" i="1"/>
  <c r="F19" i="1" s="1"/>
  <c r="E20" i="1"/>
  <c r="F20" i="1"/>
  <c r="E21" i="1"/>
  <c r="F21" i="1"/>
  <c r="F5" i="1"/>
  <c r="E5" i="1"/>
</calcChain>
</file>

<file path=xl/sharedStrings.xml><?xml version="1.0" encoding="utf-8"?>
<sst xmlns="http://schemas.openxmlformats.org/spreadsheetml/2006/main" count="65" uniqueCount="59">
  <si>
    <t>김남주</t>
  </si>
  <si>
    <t>고은주</t>
  </si>
  <si>
    <t>박상일</t>
  </si>
  <si>
    <t>최은지</t>
  </si>
  <si>
    <t xml:space="preserve">시간외 근무 수당 </t>
    <phoneticPr fontId="3" type="noConversion"/>
  </si>
  <si>
    <t>사번</t>
    <phoneticPr fontId="3" type="noConversion"/>
  </si>
  <si>
    <t>성명</t>
    <phoneticPr fontId="3" type="noConversion"/>
  </si>
  <si>
    <t>시급</t>
    <phoneticPr fontId="3" type="noConversion"/>
  </si>
  <si>
    <t>일급</t>
    <phoneticPr fontId="3" type="noConversion"/>
  </si>
  <si>
    <t>야간근무
수당</t>
    <phoneticPr fontId="5" type="noConversion"/>
  </si>
  <si>
    <t>휴일근무</t>
    <phoneticPr fontId="3" type="noConversion"/>
  </si>
  <si>
    <t>휴일근무
수당</t>
    <phoneticPr fontId="3" type="noConversion"/>
  </si>
  <si>
    <t>근무외수당합계</t>
    <phoneticPr fontId="3" type="noConversion"/>
  </si>
  <si>
    <t>(H)</t>
    <phoneticPr fontId="3" type="noConversion"/>
  </si>
  <si>
    <t>(D)</t>
    <phoneticPr fontId="3" type="noConversion"/>
  </si>
  <si>
    <t>박민중</t>
    <phoneticPr fontId="3" type="noConversion"/>
  </si>
  <si>
    <t>김송인</t>
    <phoneticPr fontId="3" type="noConversion"/>
  </si>
  <si>
    <t>정수남</t>
    <phoneticPr fontId="3" type="noConversion"/>
  </si>
  <si>
    <t>이명수</t>
    <phoneticPr fontId="3" type="noConversion"/>
  </si>
  <si>
    <t>박상중</t>
    <phoneticPr fontId="3" type="noConversion"/>
  </si>
  <si>
    <t>나문이</t>
    <phoneticPr fontId="3" type="noConversion"/>
  </si>
  <si>
    <t>마상태</t>
    <phoneticPr fontId="3" type="noConversion"/>
  </si>
  <si>
    <t>이남주</t>
    <phoneticPr fontId="3" type="noConversion"/>
  </si>
  <si>
    <t>부서</t>
    <phoneticPr fontId="3" type="noConversion"/>
  </si>
  <si>
    <t>인사팀</t>
    <phoneticPr fontId="3" type="noConversion"/>
  </si>
  <si>
    <t>기획팀</t>
    <phoneticPr fontId="3" type="noConversion"/>
  </si>
  <si>
    <t>영업2팀</t>
    <phoneticPr fontId="3" type="noConversion"/>
  </si>
  <si>
    <t>총무팀</t>
    <phoneticPr fontId="3" type="noConversion"/>
  </si>
  <si>
    <t>전산팀</t>
    <phoneticPr fontId="3" type="noConversion"/>
  </si>
  <si>
    <t>홍보팀</t>
    <phoneticPr fontId="3" type="noConversion"/>
  </si>
  <si>
    <t>재무팀</t>
    <phoneticPr fontId="3" type="noConversion"/>
  </si>
  <si>
    <t>영업1팀</t>
    <phoneticPr fontId="3" type="noConversion"/>
  </si>
  <si>
    <t>김진우</t>
    <phoneticPr fontId="3" type="noConversion"/>
  </si>
  <si>
    <t>전소미</t>
    <phoneticPr fontId="3" type="noConversion"/>
  </si>
  <si>
    <t>박철중</t>
    <phoneticPr fontId="3" type="noConversion"/>
  </si>
  <si>
    <t>김전우</t>
    <phoneticPr fontId="3" type="noConversion"/>
  </si>
  <si>
    <t>박철수</t>
    <phoneticPr fontId="3" type="noConversion"/>
  </si>
  <si>
    <t>기본급</t>
    <phoneticPr fontId="3" type="noConversion"/>
  </si>
  <si>
    <t>영업1팀</t>
    <phoneticPr fontId="3" type="noConversion"/>
  </si>
  <si>
    <t>인사팀</t>
    <phoneticPr fontId="3" type="noConversion"/>
  </si>
  <si>
    <t>JH10891</t>
    <phoneticPr fontId="4" type="noConversion"/>
  </si>
  <si>
    <t>JH10892</t>
  </si>
  <si>
    <t>JH10893</t>
  </si>
  <si>
    <t>JH10894</t>
  </si>
  <si>
    <t>JH10895</t>
  </si>
  <si>
    <t>JH10896</t>
  </si>
  <si>
    <t>JH10897</t>
  </si>
  <si>
    <t>JH10898</t>
  </si>
  <si>
    <t>JH10899</t>
  </si>
  <si>
    <t>JH10900</t>
  </si>
  <si>
    <t>JH10901</t>
  </si>
  <si>
    <t>JH10902</t>
  </si>
  <si>
    <t>JH10903</t>
  </si>
  <si>
    <t>JH10904</t>
  </si>
  <si>
    <t>JH10905</t>
  </si>
  <si>
    <t>JH10906</t>
  </si>
  <si>
    <t>JH10907</t>
  </si>
  <si>
    <t>야간근무</t>
    <phoneticPr fontId="3" type="noConversion"/>
  </si>
  <si>
    <t>기획팀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</si>
</sst>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&quot;(H)&quot;"/>
  </numFmts>
  <fonts count="13" x14ac:knownFonts="1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10"/>
      <name val="Arial"/>
      <family val="2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2"/>
      <name val="Garamond"/>
      <family val="1"/>
    </font>
    <font>
      <sz val="2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EA9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2" fillId="0" borderId="0"/>
  </cellStyleXfs>
  <cellXfs count="20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1" fontId="10" fillId="0" borderId="1" xfId="1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41" fontId="10" fillId="0" borderId="1" xfId="1" applyFont="1" applyBorder="1" applyAlignment="1">
      <alignment vertical="center"/>
    </xf>
    <xf numFmtId="41" fontId="7" fillId="0" borderId="1" xfId="1" applyFont="1" applyBorder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Continuous"/>
    </xf>
    <xf numFmtId="0" fontId="8" fillId="3" borderId="1" xfId="2" applyFont="1" applyFill="1" applyBorder="1" applyAlignment="1">
      <alignment horizontal="center" vertical="center"/>
    </xf>
    <xf numFmtId="176" fontId="8" fillId="3" borderId="1" xfId="2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 wrapText="1"/>
    </xf>
  </cellXfs>
  <cellStyles count="3">
    <cellStyle name="쉼표 [0]" xfId="1" builtinId="6"/>
    <cellStyle name="표준" xfId="0" builtinId="0"/>
    <cellStyle name="표준_9월OT (4)" xfId="2" xr:uid="{00000000-0005-0000-0000-000002000000}"/>
  </cellStyles>
  <dxfs count="0"/>
  <tableStyles count="0" defaultTableStyle="TableStyleMedium9" defaultPivotStyle="PivotStyleLight16"/>
  <colors>
    <mruColors>
      <color rgb="FFFFEA95"/>
      <color rgb="FFE8E0B2"/>
      <color rgb="FFE6E670"/>
      <color rgb="FFF9FB9F"/>
      <color rgb="FFE0FF82"/>
      <color rgb="FFFFCC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zoomScale="95" zoomScaleNormal="95" workbookViewId="0"/>
  </sheetViews>
  <sheetFormatPr defaultRowHeight="16.5" x14ac:dyDescent="0.3"/>
  <cols>
    <col min="1" max="1" width="8.88671875" style="1"/>
    <col min="2" max="2" width="8.88671875" style="2"/>
    <col min="3" max="3" width="9.77734375" style="2" customWidth="1"/>
    <col min="4" max="4" width="11.33203125" style="1" customWidth="1"/>
    <col min="5" max="10" width="10" style="1" customWidth="1"/>
    <col min="11" max="11" width="13.5546875" style="1" bestFit="1" customWidth="1"/>
    <col min="12" max="16384" width="8.88671875" style="1"/>
  </cols>
  <sheetData>
    <row r="1" spans="1:11" ht="33.75" x14ac:dyDescent="0.6">
      <c r="A1" s="12" t="s">
        <v>4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3" spans="1:11" ht="33" x14ac:dyDescent="0.3">
      <c r="A3" s="18" t="s">
        <v>5</v>
      </c>
      <c r="B3" s="18" t="s">
        <v>6</v>
      </c>
      <c r="C3" s="18" t="s">
        <v>23</v>
      </c>
      <c r="D3" s="19" t="s">
        <v>37</v>
      </c>
      <c r="E3" s="13" t="s">
        <v>7</v>
      </c>
      <c r="F3" s="13" t="s">
        <v>8</v>
      </c>
      <c r="G3" s="10" t="s">
        <v>57</v>
      </c>
      <c r="H3" s="10" t="s">
        <v>10</v>
      </c>
      <c r="I3" s="15" t="s">
        <v>9</v>
      </c>
      <c r="J3" s="15" t="s">
        <v>11</v>
      </c>
      <c r="K3" s="17" t="s">
        <v>12</v>
      </c>
    </row>
    <row r="4" spans="1:11" ht="15" customHeight="1" x14ac:dyDescent="0.3">
      <c r="A4" s="18"/>
      <c r="B4" s="18"/>
      <c r="C4" s="18"/>
      <c r="D4" s="19"/>
      <c r="E4" s="14">
        <v>160</v>
      </c>
      <c r="F4" s="14">
        <v>8</v>
      </c>
      <c r="G4" s="11" t="s">
        <v>13</v>
      </c>
      <c r="H4" s="11" t="s">
        <v>14</v>
      </c>
      <c r="I4" s="16">
        <v>0.5</v>
      </c>
      <c r="J4" s="16">
        <v>1.5</v>
      </c>
      <c r="K4" s="17"/>
    </row>
    <row r="5" spans="1:11" ht="17.25" x14ac:dyDescent="0.3">
      <c r="A5" s="3" t="s">
        <v>46</v>
      </c>
      <c r="B5" s="4" t="s">
        <v>1</v>
      </c>
      <c r="C5" s="4" t="s">
        <v>28</v>
      </c>
      <c r="D5" s="5">
        <v>1700000</v>
      </c>
      <c r="E5" s="5">
        <f>D5/$E$4</f>
        <v>10625</v>
      </c>
      <c r="F5" s="5">
        <f>E5*$F$4</f>
        <v>85000</v>
      </c>
      <c r="G5" s="3">
        <v>8</v>
      </c>
      <c r="H5" s="3">
        <v>2</v>
      </c>
      <c r="I5" s="8">
        <f>E5*I$4*G5</f>
        <v>42500</v>
      </c>
      <c r="J5" s="8">
        <f>F5*J$4*H5</f>
        <v>255000</v>
      </c>
      <c r="K5" s="9">
        <f>I5+J5</f>
        <v>297500</v>
      </c>
    </row>
    <row r="6" spans="1:11" ht="17.25" x14ac:dyDescent="0.3">
      <c r="A6" s="3" t="s">
        <v>45</v>
      </c>
      <c r="B6" s="4" t="s">
        <v>0</v>
      </c>
      <c r="C6" s="4" t="s">
        <v>27</v>
      </c>
      <c r="D6" s="5">
        <v>1780000</v>
      </c>
      <c r="E6" s="5">
        <f t="shared" ref="E6:E21" si="0">D6/$E$4</f>
        <v>11125</v>
      </c>
      <c r="F6" s="5">
        <f t="shared" ref="F6:F21" si="1">E6*$F$4</f>
        <v>89000</v>
      </c>
      <c r="G6" s="3"/>
      <c r="H6" s="3">
        <v>2</v>
      </c>
      <c r="I6" s="8">
        <f t="shared" ref="I6:I21" si="2">E6*I$4*G6</f>
        <v>0</v>
      </c>
      <c r="J6" s="8">
        <f t="shared" ref="J6:J21" si="3">F6*J$4*H6</f>
        <v>267000</v>
      </c>
      <c r="K6" s="9">
        <f t="shared" ref="K6:K21" si="4">I6+J6</f>
        <v>267000</v>
      </c>
    </row>
    <row r="7" spans="1:11" ht="17.25" x14ac:dyDescent="0.3">
      <c r="A7" s="3" t="s">
        <v>50</v>
      </c>
      <c r="B7" s="4" t="s">
        <v>16</v>
      </c>
      <c r="C7" s="4" t="s">
        <v>38</v>
      </c>
      <c r="D7" s="5">
        <v>1400000</v>
      </c>
      <c r="E7" s="5">
        <f t="shared" si="0"/>
        <v>8750</v>
      </c>
      <c r="F7" s="5">
        <f t="shared" si="1"/>
        <v>70000</v>
      </c>
      <c r="G7" s="3">
        <v>7</v>
      </c>
      <c r="H7" s="3"/>
      <c r="I7" s="8">
        <f t="shared" si="2"/>
        <v>30625</v>
      </c>
      <c r="J7" s="8">
        <f t="shared" si="3"/>
        <v>0</v>
      </c>
      <c r="K7" s="9">
        <f t="shared" si="4"/>
        <v>30625</v>
      </c>
    </row>
    <row r="8" spans="1:11" ht="17.25" x14ac:dyDescent="0.3">
      <c r="A8" s="3" t="s">
        <v>43</v>
      </c>
      <c r="B8" s="4" t="s">
        <v>35</v>
      </c>
      <c r="C8" s="4" t="s">
        <v>24</v>
      </c>
      <c r="D8" s="5">
        <v>1400000</v>
      </c>
      <c r="E8" s="5">
        <f t="shared" si="0"/>
        <v>8750</v>
      </c>
      <c r="F8" s="5">
        <f t="shared" si="1"/>
        <v>70000</v>
      </c>
      <c r="G8" s="3">
        <v>5</v>
      </c>
      <c r="H8" s="3"/>
      <c r="I8" s="8">
        <f t="shared" si="2"/>
        <v>21875</v>
      </c>
      <c r="J8" s="8">
        <f t="shared" si="3"/>
        <v>0</v>
      </c>
      <c r="K8" s="9">
        <f t="shared" si="4"/>
        <v>21875</v>
      </c>
    </row>
    <row r="9" spans="1:11" ht="17.25" x14ac:dyDescent="0.3">
      <c r="A9" s="3" t="s">
        <v>40</v>
      </c>
      <c r="B9" s="4" t="s">
        <v>32</v>
      </c>
      <c r="C9" s="4" t="s">
        <v>39</v>
      </c>
      <c r="D9" s="5">
        <v>1780000</v>
      </c>
      <c r="E9" s="5">
        <f t="shared" si="0"/>
        <v>11125</v>
      </c>
      <c r="F9" s="5">
        <f t="shared" si="1"/>
        <v>89000</v>
      </c>
      <c r="G9" s="3">
        <v>2</v>
      </c>
      <c r="H9" s="3">
        <v>1</v>
      </c>
      <c r="I9" s="8">
        <f t="shared" si="2"/>
        <v>11125</v>
      </c>
      <c r="J9" s="8">
        <f t="shared" si="3"/>
        <v>133500</v>
      </c>
      <c r="K9" s="9">
        <f t="shared" si="4"/>
        <v>144625</v>
      </c>
    </row>
    <row r="10" spans="1:11" ht="17.25" x14ac:dyDescent="0.3">
      <c r="A10" s="3" t="s">
        <v>54</v>
      </c>
      <c r="B10" s="4" t="s">
        <v>20</v>
      </c>
      <c r="C10" s="4" t="s">
        <v>58</v>
      </c>
      <c r="D10" s="5">
        <v>1780000</v>
      </c>
      <c r="E10" s="5">
        <f t="shared" si="0"/>
        <v>11125</v>
      </c>
      <c r="F10" s="5">
        <f t="shared" si="1"/>
        <v>89000</v>
      </c>
      <c r="G10" s="3"/>
      <c r="H10" s="3"/>
      <c r="I10" s="8">
        <f t="shared" si="2"/>
        <v>0</v>
      </c>
      <c r="J10" s="8">
        <f t="shared" si="3"/>
        <v>0</v>
      </c>
      <c r="K10" s="9">
        <f t="shared" si="4"/>
        <v>0</v>
      </c>
    </row>
    <row r="11" spans="1:11" ht="17.25" x14ac:dyDescent="0.3">
      <c r="A11" s="3" t="s">
        <v>55</v>
      </c>
      <c r="B11" s="6" t="s">
        <v>21</v>
      </c>
      <c r="C11" s="6" t="s">
        <v>31</v>
      </c>
      <c r="D11" s="5">
        <v>2300000</v>
      </c>
      <c r="E11" s="5">
        <f t="shared" si="0"/>
        <v>14375</v>
      </c>
      <c r="F11" s="5">
        <f t="shared" si="1"/>
        <v>115000</v>
      </c>
      <c r="G11" s="3">
        <v>2</v>
      </c>
      <c r="H11" s="3">
        <v>1</v>
      </c>
      <c r="I11" s="8">
        <f t="shared" si="2"/>
        <v>14375</v>
      </c>
      <c r="J11" s="8">
        <f t="shared" si="3"/>
        <v>172500</v>
      </c>
      <c r="K11" s="9">
        <f t="shared" si="4"/>
        <v>186875</v>
      </c>
    </row>
    <row r="12" spans="1:11" ht="17.25" x14ac:dyDescent="0.3">
      <c r="A12" s="3" t="s">
        <v>49</v>
      </c>
      <c r="B12" s="4" t="s">
        <v>15</v>
      </c>
      <c r="C12" s="4" t="s">
        <v>30</v>
      </c>
      <c r="D12" s="5">
        <v>2300000</v>
      </c>
      <c r="E12" s="5">
        <f t="shared" si="0"/>
        <v>14375</v>
      </c>
      <c r="F12" s="5">
        <f t="shared" si="1"/>
        <v>115000</v>
      </c>
      <c r="G12" s="3"/>
      <c r="H12" s="3">
        <v>1</v>
      </c>
      <c r="I12" s="8">
        <f t="shared" si="2"/>
        <v>0</v>
      </c>
      <c r="J12" s="8">
        <f t="shared" si="3"/>
        <v>172500</v>
      </c>
      <c r="K12" s="9">
        <f t="shared" si="4"/>
        <v>172500</v>
      </c>
    </row>
    <row r="13" spans="1:11" ht="17.25" x14ac:dyDescent="0.3">
      <c r="A13" s="3" t="s">
        <v>47</v>
      </c>
      <c r="B13" s="4" t="s">
        <v>2</v>
      </c>
      <c r="C13" s="4" t="s">
        <v>29</v>
      </c>
      <c r="D13" s="5">
        <v>1650000</v>
      </c>
      <c r="E13" s="5">
        <f t="shared" si="0"/>
        <v>10312.5</v>
      </c>
      <c r="F13" s="5">
        <f t="shared" si="1"/>
        <v>82500</v>
      </c>
      <c r="G13" s="3">
        <v>10</v>
      </c>
      <c r="H13" s="3"/>
      <c r="I13" s="8">
        <f t="shared" si="2"/>
        <v>51562.5</v>
      </c>
      <c r="J13" s="8">
        <f t="shared" si="3"/>
        <v>0</v>
      </c>
      <c r="K13" s="9">
        <f t="shared" si="4"/>
        <v>51562.5</v>
      </c>
    </row>
    <row r="14" spans="1:11" ht="17.25" x14ac:dyDescent="0.3">
      <c r="A14" s="3" t="s">
        <v>53</v>
      </c>
      <c r="B14" s="4" t="s">
        <v>19</v>
      </c>
      <c r="C14" s="4" t="s">
        <v>28</v>
      </c>
      <c r="D14" s="5">
        <v>2300000</v>
      </c>
      <c r="E14" s="5">
        <f t="shared" si="0"/>
        <v>14375</v>
      </c>
      <c r="F14" s="5">
        <f t="shared" si="1"/>
        <v>115000</v>
      </c>
      <c r="G14" s="3"/>
      <c r="H14" s="3">
        <v>2</v>
      </c>
      <c r="I14" s="8">
        <f t="shared" si="2"/>
        <v>0</v>
      </c>
      <c r="J14" s="8">
        <f t="shared" si="3"/>
        <v>345000</v>
      </c>
      <c r="K14" s="9">
        <f t="shared" si="4"/>
        <v>345000</v>
      </c>
    </row>
    <row r="15" spans="1:11" ht="17.25" x14ac:dyDescent="0.3">
      <c r="A15" s="3" t="s">
        <v>44</v>
      </c>
      <c r="B15" s="4" t="s">
        <v>36</v>
      </c>
      <c r="C15" s="4" t="s">
        <v>26</v>
      </c>
      <c r="D15" s="5">
        <v>2050000</v>
      </c>
      <c r="E15" s="5">
        <f t="shared" si="0"/>
        <v>12812.5</v>
      </c>
      <c r="F15" s="5">
        <f t="shared" si="1"/>
        <v>102500</v>
      </c>
      <c r="G15" s="3"/>
      <c r="H15" s="3"/>
      <c r="I15" s="8">
        <f t="shared" si="2"/>
        <v>0</v>
      </c>
      <c r="J15" s="8">
        <f t="shared" si="3"/>
        <v>0</v>
      </c>
      <c r="K15" s="9">
        <f t="shared" si="4"/>
        <v>0</v>
      </c>
    </row>
    <row r="16" spans="1:11" ht="17.25" x14ac:dyDescent="0.3">
      <c r="A16" s="3" t="s">
        <v>42</v>
      </c>
      <c r="B16" s="4" t="s">
        <v>34</v>
      </c>
      <c r="C16" s="4" t="s">
        <v>24</v>
      </c>
      <c r="D16" s="5">
        <v>1700000</v>
      </c>
      <c r="E16" s="5">
        <f t="shared" si="0"/>
        <v>10625</v>
      </c>
      <c r="F16" s="5">
        <f t="shared" si="1"/>
        <v>85000</v>
      </c>
      <c r="G16" s="3"/>
      <c r="H16" s="3">
        <v>3</v>
      </c>
      <c r="I16" s="8">
        <f t="shared" si="2"/>
        <v>0</v>
      </c>
      <c r="J16" s="8">
        <f t="shared" si="3"/>
        <v>382500</v>
      </c>
      <c r="K16" s="9">
        <f t="shared" si="4"/>
        <v>382500</v>
      </c>
    </row>
    <row r="17" spans="1:11" ht="17.25" x14ac:dyDescent="0.3">
      <c r="A17" s="3" t="s">
        <v>56</v>
      </c>
      <c r="B17" s="6" t="s">
        <v>22</v>
      </c>
      <c r="C17" s="6" t="s">
        <v>58</v>
      </c>
      <c r="D17" s="5">
        <v>1400000</v>
      </c>
      <c r="E17" s="5">
        <f t="shared" si="0"/>
        <v>8750</v>
      </c>
      <c r="F17" s="5">
        <f t="shared" si="1"/>
        <v>70000</v>
      </c>
      <c r="G17" s="3">
        <v>9</v>
      </c>
      <c r="H17" s="3"/>
      <c r="I17" s="8">
        <f t="shared" si="2"/>
        <v>39375</v>
      </c>
      <c r="J17" s="8">
        <f t="shared" si="3"/>
        <v>0</v>
      </c>
      <c r="K17" s="9">
        <f t="shared" si="4"/>
        <v>39375</v>
      </c>
    </row>
    <row r="18" spans="1:11" ht="17.25" x14ac:dyDescent="0.3">
      <c r="A18" s="3" t="s">
        <v>52</v>
      </c>
      <c r="B18" s="4" t="s">
        <v>18</v>
      </c>
      <c r="C18" s="4" t="s">
        <v>27</v>
      </c>
      <c r="D18" s="5">
        <v>2050000</v>
      </c>
      <c r="E18" s="5">
        <f t="shared" si="0"/>
        <v>12812.5</v>
      </c>
      <c r="F18" s="5">
        <f t="shared" si="1"/>
        <v>102500</v>
      </c>
      <c r="G18" s="3">
        <v>7</v>
      </c>
      <c r="H18" s="3"/>
      <c r="I18" s="8">
        <f t="shared" si="2"/>
        <v>44843.75</v>
      </c>
      <c r="J18" s="8">
        <f t="shared" si="3"/>
        <v>0</v>
      </c>
      <c r="K18" s="9">
        <f t="shared" si="4"/>
        <v>44843.75</v>
      </c>
    </row>
    <row r="19" spans="1:11" ht="17.25" x14ac:dyDescent="0.3">
      <c r="A19" s="3" t="s">
        <v>41</v>
      </c>
      <c r="B19" s="4" t="s">
        <v>33</v>
      </c>
      <c r="C19" s="4" t="s">
        <v>25</v>
      </c>
      <c r="D19" s="5">
        <v>1780000</v>
      </c>
      <c r="E19" s="5">
        <f t="shared" si="0"/>
        <v>11125</v>
      </c>
      <c r="F19" s="5">
        <f t="shared" si="1"/>
        <v>89000</v>
      </c>
      <c r="G19" s="3"/>
      <c r="H19" s="3"/>
      <c r="I19" s="8">
        <f t="shared" si="2"/>
        <v>0</v>
      </c>
      <c r="J19" s="8">
        <f t="shared" si="3"/>
        <v>0</v>
      </c>
      <c r="K19" s="9">
        <f t="shared" si="4"/>
        <v>0</v>
      </c>
    </row>
    <row r="20" spans="1:11" ht="17.25" x14ac:dyDescent="0.3">
      <c r="A20" s="3" t="s">
        <v>51</v>
      </c>
      <c r="B20" s="4" t="s">
        <v>17</v>
      </c>
      <c r="C20" s="4" t="s">
        <v>24</v>
      </c>
      <c r="D20" s="5">
        <v>1400000</v>
      </c>
      <c r="E20" s="5">
        <f t="shared" si="0"/>
        <v>8750</v>
      </c>
      <c r="F20" s="5">
        <f t="shared" si="1"/>
        <v>70000</v>
      </c>
      <c r="G20" s="3"/>
      <c r="H20" s="3">
        <v>3</v>
      </c>
      <c r="I20" s="8">
        <f t="shared" si="2"/>
        <v>0</v>
      </c>
      <c r="J20" s="8">
        <f t="shared" si="3"/>
        <v>315000</v>
      </c>
      <c r="K20" s="9">
        <f t="shared" si="4"/>
        <v>315000</v>
      </c>
    </row>
    <row r="21" spans="1:11" ht="17.25" x14ac:dyDescent="0.3">
      <c r="A21" s="3" t="s">
        <v>48</v>
      </c>
      <c r="B21" s="4" t="s">
        <v>3</v>
      </c>
      <c r="C21" s="4" t="s">
        <v>30</v>
      </c>
      <c r="D21" s="5">
        <v>1780000</v>
      </c>
      <c r="E21" s="5">
        <f t="shared" si="0"/>
        <v>11125</v>
      </c>
      <c r="F21" s="5">
        <f t="shared" si="1"/>
        <v>89000</v>
      </c>
      <c r="G21" s="3">
        <v>8</v>
      </c>
      <c r="H21" s="3"/>
      <c r="I21" s="8">
        <f t="shared" si="2"/>
        <v>44500</v>
      </c>
      <c r="J21" s="8">
        <f t="shared" si="3"/>
        <v>0</v>
      </c>
      <c r="K21" s="9">
        <f t="shared" si="4"/>
        <v>44500</v>
      </c>
    </row>
    <row r="22" spans="1:11" x14ac:dyDescent="0.3">
      <c r="C22" s="1"/>
      <c r="D22" s="7"/>
    </row>
    <row r="23" spans="1:11" x14ac:dyDescent="0.3">
      <c r="D23" s="7"/>
    </row>
    <row r="24" spans="1:11" x14ac:dyDescent="0.3">
      <c r="D24" s="7"/>
    </row>
    <row r="25" spans="1:11" x14ac:dyDescent="0.3">
      <c r="D25" s="7"/>
    </row>
    <row r="26" spans="1:11" x14ac:dyDescent="0.3">
      <c r="D26" s="7"/>
    </row>
  </sheetData>
  <sortState xmlns:xlrd2="http://schemas.microsoft.com/office/spreadsheetml/2017/richdata2" ref="A5:K21">
    <sortCondition ref="B5:B21"/>
  </sortState>
  <mergeCells count="5">
    <mergeCell ref="K3:K4"/>
    <mergeCell ref="C3:C4"/>
    <mergeCell ref="D3:D4"/>
    <mergeCell ref="B3:B4"/>
    <mergeCell ref="A3:A4"/>
  </mergeCells>
  <phoneticPr fontId="3" type="noConversion"/>
  <pageMargins left="0.7" right="0.7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IT활용서팀</cp:lastModifiedBy>
  <cp:lastPrinted>2019-08-27T16:51:10Z</cp:lastPrinted>
  <dcterms:created xsi:type="dcterms:W3CDTF">2006-12-26T15:48:40Z</dcterms:created>
  <dcterms:modified xsi:type="dcterms:W3CDTF">2025-08-24T08:58:08Z</dcterms:modified>
</cp:coreProperties>
</file>